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2A77EE4D-EE04-4C0F-811E-E960C9C2B8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IACPV24" sheetId="1" r:id="rId1"/>
  </sheets>
  <definedNames>
    <definedName name="_xlnm.Print_Area" localSheetId="0">CIACPV24!$A$1:$E$62</definedName>
  </definedNames>
  <calcPr calcId="191029" iterate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8" i="1"/>
  <c r="D18" i="1"/>
  <c r="E10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D19" i="1"/>
  <c r="E18" i="1"/>
  <c r="E13" i="1"/>
  <c r="E47" i="1"/>
  <c r="E19" i="1"/>
  <c r="D20" i="1"/>
  <c r="D21" i="1"/>
  <c r="E20" i="1"/>
  <c r="E21" i="1"/>
  <c r="D22" i="1"/>
  <c r="E22" i="1"/>
  <c r="D23" i="1"/>
  <c r="D24" i="1"/>
  <c r="E24" i="1"/>
  <c r="E23" i="1"/>
  <c r="D25" i="1"/>
  <c r="D37" i="1"/>
  <c r="D35" i="1"/>
  <c r="E35" i="1"/>
  <c r="D29" i="1"/>
  <c r="E37" i="1"/>
  <c r="E29" i="1"/>
  <c r="D32" i="1"/>
  <c r="D38" i="1"/>
  <c r="E25" i="1"/>
  <c r="D31" i="1"/>
  <c r="D36" i="1"/>
  <c r="D28" i="1"/>
  <c r="D34" i="1"/>
  <c r="D26" i="1"/>
  <c r="D33" i="1"/>
  <c r="D27" i="1"/>
  <c r="D30" i="1"/>
  <c r="E26" i="1"/>
  <c r="D40" i="1"/>
  <c r="E31" i="1"/>
  <c r="E32" i="1"/>
  <c r="E30" i="1"/>
  <c r="E34" i="1"/>
  <c r="E27" i="1"/>
  <c r="E28" i="1"/>
  <c r="E33" i="1"/>
  <c r="E36" i="1"/>
  <c r="E38" i="1"/>
  <c r="E40" i="1"/>
  <c r="E44" i="1"/>
  <c r="E56" i="1"/>
  <c r="E43" i="1"/>
  <c r="E46" i="1"/>
  <c r="E49" i="1"/>
  <c r="E54" i="1"/>
  <c r="E51" i="1"/>
  <c r="E55" i="1"/>
  <c r="E58" i="1"/>
</calcChain>
</file>

<file path=xl/sharedStrings.xml><?xml version="1.0" encoding="utf-8"?>
<sst xmlns="http://schemas.openxmlformats.org/spreadsheetml/2006/main" count="41" uniqueCount="28">
  <si>
    <t>- - - - - - - - - - - - - - - - - - - - - - - - - - - - - - - - - - - - - - - -</t>
  </si>
  <si>
    <t>Federal Income Tax Rate</t>
  </si>
  <si>
    <t>State Income Tax Rate</t>
  </si>
  <si>
    <t xml:space="preserve">  - - - - - - - - - - - - - - - -</t>
  </si>
  <si>
    <t>COMBINED TAX RATE</t>
  </si>
  <si>
    <t>================</t>
  </si>
  <si>
    <t>Revenue Requirement Factor</t>
  </si>
  <si>
    <t>Time</t>
  </si>
  <si>
    <t>CIAC</t>
  </si>
  <si>
    <t>Depreciation</t>
  </si>
  <si>
    <t>Georgia</t>
  </si>
  <si>
    <t xml:space="preserve">    - - - - - - -</t>
  </si>
  <si>
    <t>===============</t>
  </si>
  <si>
    <t xml:space="preserve">CIAC Needed to Cover Time Value Loss </t>
  </si>
  <si>
    <t>CIAC Factor</t>
  </si>
  <si>
    <t>Proof of CIAC Factor:</t>
  </si>
  <si>
    <t xml:space="preserve">  Tax on Total CIAC Collected</t>
  </si>
  <si>
    <t xml:space="preserve">  Additional CIAC Collected From Customers</t>
  </si>
  <si>
    <t xml:space="preserve">  NPV Benefit of Depreciation Deductions</t>
  </si>
  <si>
    <t>Control Total</t>
  </si>
  <si>
    <t xml:space="preserve">  </t>
  </si>
  <si>
    <t>Offset Income Tax Rates</t>
  </si>
  <si>
    <t>Less NPV of Depreciation Deductions</t>
  </si>
  <si>
    <t>Tax Liability ($1 M) of CIAC</t>
  </si>
  <si>
    <t>Time Value of Money Loss</t>
  </si>
  <si>
    <t>After Tax Weighted Cost of Capital</t>
  </si>
  <si>
    <t>Calculation of Tax Gross Up Factor to be Collected with CIACs</t>
  </si>
  <si>
    <t xml:space="preserve">  Use for Distribution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</si>
</sst>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dd\-mmm\-yy_)"/>
    <numFmt numFmtId="165" formatCode="0.000000000_)"/>
    <numFmt numFmtId="166" formatCode="0.0_)"/>
    <numFmt numFmtId="167" formatCode="0.0%"/>
    <numFmt numFmtId="168" formatCode="0.000%"/>
    <numFmt numFmtId="169" formatCode="_(&quot;$&quot;* #,##0_);_(&quot;$&quot;* \(#,##0\);_(&quot;$&quot;* &quot;-&quot;??_);_(@_)"/>
  </numFmts>
  <fonts count="6">
    <font>
      <sz val="12"/>
      <name val="Arial MT"/>
    </font>
    <font>
      <sz val="8"/>
      <name val="Arial MT"/>
    </font>
    <font>
      <sz val="10"/>
      <name val="Arial MT"/>
    </font>
    <font>
      <b/>
      <u/>
      <sz val="10"/>
      <name val="Arial MT"/>
    </font>
    <font>
      <u/>
      <sz val="10"/>
      <name val="Arial MT"/>
    </font>
    <font>
      <sz val="12"/>
      <name val="Arial 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37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3">
    <xf numFmtId="37" fontId="0" fillId="0" borderId="0" xfId="0"/>
    <xf numFmtId="164" fontId="2" fillId="0" borderId="0" xfId="0" applyNumberFormat="1" applyFont="1"/>
    <xf numFmtId="37" fontId="2" fillId="0" borderId="0" xfId="0" applyFont="1"/>
    <xf numFmtId="165" fontId="2" fillId="0" borderId="0" xfId="0" applyNumberFormat="1" applyFont="1"/>
    <xf numFmtId="37" fontId="2" fillId="0" borderId="0" xfId="0" applyFont="1" applyAlignment="1">
      <alignment horizontal="center"/>
    </xf>
    <xf numFmtId="10" fontId="2" fillId="0" borderId="0" xfId="0" applyNumberFormat="1" applyFont="1"/>
    <xf numFmtId="166" fontId="2" fillId="0" borderId="0" xfId="0" applyNumberFormat="1" applyFont="1"/>
    <xf numFmtId="37" fontId="3" fillId="0" borderId="0" xfId="0" applyFont="1"/>
    <xf numFmtId="37" fontId="4" fillId="0" borderId="0" xfId="0" applyFont="1"/>
    <xf numFmtId="9" fontId="2" fillId="0" borderId="0" xfId="1" applyFont="1"/>
    <xf numFmtId="167" fontId="2" fillId="0" borderId="0" xfId="1" applyNumberFormat="1" applyFont="1"/>
    <xf numFmtId="168" fontId="2" fillId="0" borderId="0" xfId="1" applyNumberFormat="1" applyFont="1"/>
    <xf numFmtId="169" fontId="2" fillId="0" borderId="0" xfId="2" applyNumberFormat="1" applyFont="1"/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G64"/>
  <sheetViews>
    <sheetView tabSelected="1" defaultGridColor="0" colorId="22" zoomScaleNormal="100" workbookViewId="0"/>
  </sheetViews>
  <sheetFormatPr defaultColWidth="15.84375" defaultRowHeight="12.5"/>
  <cols>
    <col min="1" max="1" width="19" style="2" customWidth="1"/>
    <col min="2" max="2" width="5.53515625" style="2" customWidth="1"/>
    <col min="3" max="3" width="10.84375" style="2" customWidth="1"/>
    <col min="4" max="4" width="11.84375" style="2" customWidth="1"/>
    <col min="5" max="5" width="14.07421875" style="2" customWidth="1"/>
    <col min="6" max="6" width="15.84375" style="2"/>
    <col min="7" max="7" width="15.84375" style="9"/>
    <col min="8" max="16384" width="15.84375" style="2"/>
  </cols>
  <sheetData>
    <row r="1" spans="1:7">
      <c r="A1" s="1"/>
      <c r="B1" s="1"/>
    </row>
    <row r="2" spans="1:7">
      <c r="A2" s="2" t="s">
        <v>26</v>
      </c>
    </row>
    <row r="3" spans="1:7">
      <c r="A3" s="2" t="s">
        <v>0</v>
      </c>
    </row>
    <row r="6" spans="1:7">
      <c r="C6" s="2" t="s">
        <v>1</v>
      </c>
      <c r="E6" s="11">
        <v>0.21</v>
      </c>
      <c r="F6" s="3"/>
      <c r="G6" s="10"/>
    </row>
    <row r="7" spans="1:7">
      <c r="C7" s="2" t="s">
        <v>2</v>
      </c>
      <c r="E7" s="11">
        <f>ROUND(0.0539/1.0539,9)</f>
        <v>5.1143371999999999E-2</v>
      </c>
      <c r="F7" s="3"/>
      <c r="G7" s="10"/>
    </row>
    <row r="8" spans="1:7">
      <c r="C8" s="2" t="s">
        <v>21</v>
      </c>
      <c r="E8" s="11">
        <f>ROUND(E7*0.21,9)*-1</f>
        <v>-1.0740108E-2</v>
      </c>
      <c r="F8" s="3"/>
    </row>
    <row r="9" spans="1:7">
      <c r="E9" s="11" t="s">
        <v>3</v>
      </c>
      <c r="F9" s="3"/>
    </row>
    <row r="10" spans="1:7">
      <c r="C10" s="2" t="s">
        <v>4</v>
      </c>
      <c r="E10" s="11">
        <f>SUM(E6:E9)</f>
        <v>0.25040326399999996</v>
      </c>
      <c r="F10" s="3"/>
    </row>
    <row r="11" spans="1:7">
      <c r="E11" s="4" t="s">
        <v>5</v>
      </c>
    </row>
    <row r="13" spans="1:7">
      <c r="A13" s="2" t="s">
        <v>6</v>
      </c>
      <c r="E13" s="3">
        <f>ROUND(1+(E10/(1-E10)),9)</f>
        <v>1.3340506329999999</v>
      </c>
      <c r="F13" s="3"/>
    </row>
    <row r="14" spans="1:7">
      <c r="A14" s="2" t="s">
        <v>25</v>
      </c>
      <c r="E14" s="5">
        <v>8.4099999999999994E-2</v>
      </c>
      <c r="F14" s="5"/>
    </row>
    <row r="16" spans="1:7">
      <c r="A16" s="4" t="s">
        <v>7</v>
      </c>
      <c r="C16" s="4" t="s">
        <v>8</v>
      </c>
      <c r="D16" s="4" t="s">
        <v>9</v>
      </c>
      <c r="E16" s="4" t="s">
        <v>10</v>
      </c>
    </row>
    <row r="17" spans="1:5">
      <c r="A17" s="2" t="s">
        <v>11</v>
      </c>
      <c r="C17" s="2" t="s">
        <v>3</v>
      </c>
      <c r="D17" s="2" t="s">
        <v>3</v>
      </c>
      <c r="E17" s="3" t="s">
        <v>3</v>
      </c>
    </row>
    <row r="18" spans="1:5">
      <c r="A18" s="2">
        <v>1</v>
      </c>
      <c r="C18" s="12">
        <v>1000000</v>
      </c>
      <c r="D18" s="12">
        <f>ROUND((C18/20)*1.5*0.5,0)</f>
        <v>37500</v>
      </c>
      <c r="E18" s="12">
        <f t="shared" ref="E18:E37" si="0">ROUND($D18*E$10,0)</f>
        <v>9390</v>
      </c>
    </row>
    <row r="19" spans="1:5">
      <c r="A19" s="2">
        <f t="shared" ref="A19:A38" si="1">A18+1</f>
        <v>2</v>
      </c>
      <c r="B19" s="6">
        <v>19.5</v>
      </c>
      <c r="D19" s="2">
        <f>ROUND((($C$18-SUM(D18))/20)*1.5,0)</f>
        <v>72188</v>
      </c>
      <c r="E19" s="2">
        <f t="shared" si="0"/>
        <v>18076</v>
      </c>
    </row>
    <row r="20" spans="1:5">
      <c r="A20" s="2">
        <f t="shared" si="1"/>
        <v>3</v>
      </c>
      <c r="B20" s="6">
        <f t="shared" ref="B20:B38" si="2">B19-1</f>
        <v>18.5</v>
      </c>
      <c r="D20" s="2">
        <f>ROUND((($C$18-SUM(D$18:D19))/20)*1.5,0)</f>
        <v>66773</v>
      </c>
      <c r="E20" s="2">
        <f t="shared" si="0"/>
        <v>16720</v>
      </c>
    </row>
    <row r="21" spans="1:5">
      <c r="A21" s="2">
        <f t="shared" si="1"/>
        <v>4</v>
      </c>
      <c r="B21" s="6">
        <f t="shared" si="2"/>
        <v>17.5</v>
      </c>
      <c r="D21" s="2">
        <f>ROUND((($C$18-SUM(D$18:D20))/20)*1.5,0)</f>
        <v>61765</v>
      </c>
      <c r="E21" s="2">
        <f t="shared" si="0"/>
        <v>15466</v>
      </c>
    </row>
    <row r="22" spans="1:5">
      <c r="A22" s="2">
        <f t="shared" si="1"/>
        <v>5</v>
      </c>
      <c r="B22" s="6">
        <f t="shared" si="2"/>
        <v>16.5</v>
      </c>
      <c r="D22" s="2">
        <f>ROUND((($C$18-SUM(D$18:D21))/20)*1.5,0)</f>
        <v>57133</v>
      </c>
      <c r="E22" s="2">
        <f t="shared" si="0"/>
        <v>14306</v>
      </c>
    </row>
    <row r="23" spans="1:5">
      <c r="A23" s="2">
        <f t="shared" si="1"/>
        <v>6</v>
      </c>
      <c r="B23" s="6">
        <f t="shared" si="2"/>
        <v>15.5</v>
      </c>
      <c r="D23" s="2">
        <f>ROUND((($C$18-SUM(D$18:D22))/20)*1.5,0)</f>
        <v>52848</v>
      </c>
      <c r="E23" s="2">
        <f t="shared" si="0"/>
        <v>13233</v>
      </c>
    </row>
    <row r="24" spans="1:5">
      <c r="A24" s="2">
        <f t="shared" si="1"/>
        <v>7</v>
      </c>
      <c r="B24" s="6">
        <f t="shared" si="2"/>
        <v>14.5</v>
      </c>
      <c r="D24" s="2">
        <f>ROUND((($C$18-SUM(D$18:D23))/20)*1.5,0)</f>
        <v>48884</v>
      </c>
      <c r="E24" s="2">
        <f t="shared" si="0"/>
        <v>12241</v>
      </c>
    </row>
    <row r="25" spans="1:5">
      <c r="A25" s="2">
        <f t="shared" si="1"/>
        <v>8</v>
      </c>
      <c r="B25" s="6">
        <f t="shared" si="2"/>
        <v>13.5</v>
      </c>
      <c r="D25" s="2">
        <f>ROUND((($C$18-SUM(D$18:D24))/20)*1.5,0)</f>
        <v>45218</v>
      </c>
      <c r="E25" s="2">
        <f t="shared" si="0"/>
        <v>11323</v>
      </c>
    </row>
    <row r="26" spans="1:5">
      <c r="A26" s="2">
        <f t="shared" si="1"/>
        <v>9</v>
      </c>
      <c r="B26" s="6">
        <f t="shared" si="2"/>
        <v>12.5</v>
      </c>
      <c r="D26" s="2">
        <f t="shared" ref="D26:D37" si="3">ROUND(($C$18-SUM(D$18:D$25))/$B$26,0)</f>
        <v>44615</v>
      </c>
      <c r="E26" s="2">
        <f t="shared" si="0"/>
        <v>11172</v>
      </c>
    </row>
    <row r="27" spans="1:5">
      <c r="A27" s="2">
        <f t="shared" si="1"/>
        <v>10</v>
      </c>
      <c r="B27" s="6">
        <f t="shared" si="2"/>
        <v>11.5</v>
      </c>
      <c r="D27" s="2">
        <f t="shared" si="3"/>
        <v>44615</v>
      </c>
      <c r="E27" s="2">
        <f t="shared" si="0"/>
        <v>11172</v>
      </c>
    </row>
    <row r="28" spans="1:5">
      <c r="A28" s="2">
        <f t="shared" si="1"/>
        <v>11</v>
      </c>
      <c r="B28" s="6">
        <f t="shared" si="2"/>
        <v>10.5</v>
      </c>
      <c r="D28" s="2">
        <f t="shared" si="3"/>
        <v>44615</v>
      </c>
      <c r="E28" s="2">
        <f t="shared" si="0"/>
        <v>11172</v>
      </c>
    </row>
    <row r="29" spans="1:5">
      <c r="A29" s="2">
        <f t="shared" si="1"/>
        <v>12</v>
      </c>
      <c r="B29" s="6">
        <f t="shared" si="2"/>
        <v>9.5</v>
      </c>
      <c r="D29" s="2">
        <f t="shared" si="3"/>
        <v>44615</v>
      </c>
      <c r="E29" s="2">
        <f t="shared" si="0"/>
        <v>11172</v>
      </c>
    </row>
    <row r="30" spans="1:5">
      <c r="A30" s="2">
        <f t="shared" si="1"/>
        <v>13</v>
      </c>
      <c r="B30" s="6">
        <f t="shared" si="2"/>
        <v>8.5</v>
      </c>
      <c r="D30" s="2">
        <f t="shared" si="3"/>
        <v>44615</v>
      </c>
      <c r="E30" s="2">
        <f t="shared" si="0"/>
        <v>11172</v>
      </c>
    </row>
    <row r="31" spans="1:5">
      <c r="A31" s="2">
        <f t="shared" si="1"/>
        <v>14</v>
      </c>
      <c r="B31" s="6">
        <f t="shared" si="2"/>
        <v>7.5</v>
      </c>
      <c r="D31" s="2">
        <f t="shared" si="3"/>
        <v>44615</v>
      </c>
      <c r="E31" s="2">
        <f t="shared" si="0"/>
        <v>11172</v>
      </c>
    </row>
    <row r="32" spans="1:5">
      <c r="A32" s="2">
        <f t="shared" si="1"/>
        <v>15</v>
      </c>
      <c r="B32" s="6">
        <f t="shared" si="2"/>
        <v>6.5</v>
      </c>
      <c r="D32" s="2">
        <f t="shared" si="3"/>
        <v>44615</v>
      </c>
      <c r="E32" s="2">
        <f t="shared" si="0"/>
        <v>11172</v>
      </c>
    </row>
    <row r="33" spans="1:5">
      <c r="A33" s="2">
        <f t="shared" si="1"/>
        <v>16</v>
      </c>
      <c r="B33" s="6">
        <f t="shared" si="2"/>
        <v>5.5</v>
      </c>
      <c r="D33" s="2">
        <f t="shared" si="3"/>
        <v>44615</v>
      </c>
      <c r="E33" s="2">
        <f t="shared" si="0"/>
        <v>11172</v>
      </c>
    </row>
    <row r="34" spans="1:5">
      <c r="A34" s="2">
        <f t="shared" si="1"/>
        <v>17</v>
      </c>
      <c r="B34" s="6">
        <f t="shared" si="2"/>
        <v>4.5</v>
      </c>
      <c r="D34" s="2">
        <f t="shared" si="3"/>
        <v>44615</v>
      </c>
      <c r="E34" s="2">
        <f t="shared" si="0"/>
        <v>11172</v>
      </c>
    </row>
    <row r="35" spans="1:5">
      <c r="A35" s="2">
        <f t="shared" si="1"/>
        <v>18</v>
      </c>
      <c r="B35" s="6">
        <f t="shared" si="2"/>
        <v>3.5</v>
      </c>
      <c r="D35" s="2">
        <f t="shared" si="3"/>
        <v>44615</v>
      </c>
      <c r="E35" s="2">
        <f t="shared" si="0"/>
        <v>11172</v>
      </c>
    </row>
    <row r="36" spans="1:5">
      <c r="A36" s="2">
        <f t="shared" si="1"/>
        <v>19</v>
      </c>
      <c r="B36" s="6">
        <f t="shared" si="2"/>
        <v>2.5</v>
      </c>
      <c r="D36" s="2">
        <f t="shared" si="3"/>
        <v>44615</v>
      </c>
      <c r="E36" s="2">
        <f t="shared" si="0"/>
        <v>11172</v>
      </c>
    </row>
    <row r="37" spans="1:5">
      <c r="A37" s="2">
        <f t="shared" si="1"/>
        <v>20</v>
      </c>
      <c r="B37" s="6">
        <f t="shared" si="2"/>
        <v>1.5</v>
      </c>
      <c r="D37" s="2">
        <f t="shared" si="3"/>
        <v>44615</v>
      </c>
      <c r="E37" s="2">
        <f t="shared" si="0"/>
        <v>11172</v>
      </c>
    </row>
    <row r="38" spans="1:5">
      <c r="A38" s="2">
        <f t="shared" si="1"/>
        <v>21</v>
      </c>
      <c r="B38" s="6">
        <f t="shared" si="2"/>
        <v>0.5</v>
      </c>
      <c r="D38" s="2">
        <f>(ROUND(($C$18-SUM(D$18:D$25))/$B$26,0)*0.5)+3</f>
        <v>22310.5</v>
      </c>
      <c r="E38" s="2">
        <f>ROUND($D38*E$10,0)-3</f>
        <v>5584</v>
      </c>
    </row>
    <row r="39" spans="1:5">
      <c r="B39" s="6"/>
      <c r="D39" s="2" t="s">
        <v>3</v>
      </c>
      <c r="E39" s="3" t="s">
        <v>3</v>
      </c>
    </row>
    <row r="40" spans="1:5">
      <c r="D40" s="12">
        <f>SUM(D17:D39)</f>
        <v>999999.5</v>
      </c>
      <c r="E40" s="12">
        <f>SUM(E17:E39)</f>
        <v>250403</v>
      </c>
    </row>
    <row r="41" spans="1:5">
      <c r="D41" s="4" t="s">
        <v>12</v>
      </c>
      <c r="E41" s="4" t="s">
        <v>5</v>
      </c>
    </row>
    <row r="43" spans="1:5">
      <c r="A43" s="2" t="s">
        <v>23</v>
      </c>
      <c r="E43" s="12">
        <f>E40</f>
        <v>250403</v>
      </c>
    </row>
    <row r="44" spans="1:5">
      <c r="A44" s="2" t="s">
        <v>22</v>
      </c>
      <c r="E44" s="2">
        <f>ROUND(NPV(E$14,E18:E38)*(1+E14)^0.5,0)</f>
        <v>128264</v>
      </c>
    </row>
    <row r="45" spans="1:5">
      <c r="E45" s="3" t="s">
        <v>3</v>
      </c>
    </row>
    <row r="46" spans="1:5">
      <c r="A46" s="2" t="s">
        <v>24</v>
      </c>
      <c r="E46" s="12">
        <f>E43-E44</f>
        <v>122139</v>
      </c>
    </row>
    <row r="47" spans="1:5">
      <c r="A47" s="2" t="s">
        <v>6</v>
      </c>
      <c r="E47" s="3">
        <f>E13</f>
        <v>1.3340506329999999</v>
      </c>
    </row>
    <row r="48" spans="1:5">
      <c r="E48" s="3" t="s">
        <v>3</v>
      </c>
    </row>
    <row r="49" spans="1:5">
      <c r="A49" s="2" t="s">
        <v>13</v>
      </c>
      <c r="E49" s="12">
        <f>ROUND(E46*E47,0)</f>
        <v>162940</v>
      </c>
    </row>
    <row r="50" spans="1:5">
      <c r="E50" s="4" t="s">
        <v>5</v>
      </c>
    </row>
    <row r="51" spans="1:5">
      <c r="A51" s="2" t="s">
        <v>14</v>
      </c>
      <c r="E51" s="3">
        <f>ROUND(E49/$C$18,9)+1</f>
        <v>1.1629400000000001</v>
      </c>
    </row>
    <row r="52" spans="1:5">
      <c r="E52" s="4" t="s">
        <v>5</v>
      </c>
    </row>
    <row r="53" spans="1:5">
      <c r="A53" s="2" t="s">
        <v>15</v>
      </c>
    </row>
    <row r="54" spans="1:5">
      <c r="A54" s="2" t="s">
        <v>16</v>
      </c>
      <c r="E54" s="12">
        <f>ROUND((E49+$C$18)*E10,0)</f>
        <v>291204</v>
      </c>
    </row>
    <row r="55" spans="1:5">
      <c r="A55" s="2" t="s">
        <v>17</v>
      </c>
      <c r="E55" s="2">
        <f>-E49</f>
        <v>-162940</v>
      </c>
    </row>
    <row r="56" spans="1:5">
      <c r="A56" s="2" t="s">
        <v>18</v>
      </c>
      <c r="E56" s="2">
        <f>-E44</f>
        <v>-128264</v>
      </c>
    </row>
    <row r="57" spans="1:5">
      <c r="E57" s="3" t="s">
        <v>3</v>
      </c>
    </row>
    <row r="58" spans="1:5">
      <c r="C58" s="2" t="s">
        <v>19</v>
      </c>
      <c r="E58" s="2">
        <f>SUM(E54:E57)</f>
        <v>0</v>
      </c>
    </row>
    <row r="59" spans="1:5">
      <c r="E59" s="4" t="s">
        <v>5</v>
      </c>
    </row>
    <row r="60" spans="1:5">
      <c r="E60" s="4"/>
    </row>
    <row r="61" spans="1:5">
      <c r="A61" s="2" t="s">
        <v>20</v>
      </c>
    </row>
    <row r="62" spans="1:5" ht="13">
      <c r="A62" s="7" t="s">
        <v>27</v>
      </c>
    </row>
    <row r="64" spans="1:5" ht="15.5">
      <c r="A64"/>
      <c r="B64" s="8"/>
    </row>
  </sheetData>
  <phoneticPr fontId="1" type="noConversion"/>
  <pageMargins left="0.5" right="0.5" top="0.5" bottom="0.5" header="0.5" footer="0.5"/>
  <pageSetup scale="97" orientation="portrait" verticalDpi="300" r:id="rId1"/>
  <headerFooter alignWithMargins="0">
    <oddHeader>&amp;R&amp;"Arial MT,Bold"&amp;14STF-ASR-8-1 Attachment B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5DB53FDF2FB438B681F5A78AC2E0A" ma:contentTypeVersion="8" ma:contentTypeDescription="Create a new document." ma:contentTypeScope="" ma:versionID="752bcf498d404612485b3b4bf7104590">
  <xsd:schema xmlns:xsd="http://www.w3.org/2001/XMLSchema" xmlns:xs="http://www.w3.org/2001/XMLSchema" xmlns:p="http://schemas.microsoft.com/office/2006/metadata/properties" xmlns:ns2="0da345e0-a1ac-4d13-af4d-b47c3bdd220e" targetNamespace="http://schemas.microsoft.com/office/2006/metadata/properties" ma:root="true" ma:fieldsID="5382528b7002bc931e03579100a6adca" ns2:_="">
    <xsd:import namespace="0da345e0-a1ac-4d13-af4d-b47c3bdd2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345e0-a1ac-4d13-af4d-b47c3bdd22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6CAF2-B25C-417F-B81D-81A4E350D8AF}">
  <ds:schemaRefs>
    <ds:schemaRef ds:uri="0da345e0-a1ac-4d13-af4d-b47c3bdd220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E405A1-0FB3-4E5E-A27C-CE5F3E148C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272445-E0BE-4F13-85D5-D06122C3E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a345e0-a1ac-4d13-af4d-b47c3bdd2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CIACPV24</vt:lpstr>
      <vt:lpstr>CIACPV24!Print_Area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2025-10-27T17:55:56Z</dcterms:created>
  <dcterms:modified xsi:type="dcterms:W3CDTF">2025-10-27T18:36:51Z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2025-10-27T17:56:03Z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2d6d3130-7e6b-483b-acfd-321d476a85d8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ContentTypeId">
    <vt:lpwstr>0x01010007E5DB53FDF2FB438B681F5A78AC2E0A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_MarkAsFinal">
    <vt:bool>true</vt:bool>
  </property>
</Properties>
</file>